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4370" windowHeight="7365"/>
  </bookViews>
  <sheets>
    <sheet name="INV." sheetId="1" r:id="rId1"/>
    <sheet name="LISTA DE PROVEEDORES" sheetId="2" r:id="rId2"/>
    <sheet name="TIPO DE PIELES" sheetId="4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39" i="1"/>
  <c r="I38" i="1"/>
  <c r="I32" i="1"/>
  <c r="I49" i="1" l="1"/>
  <c r="I48" i="1"/>
  <c r="I47" i="1"/>
  <c r="I46" i="1"/>
  <c r="I44" i="1"/>
  <c r="I43" i="1"/>
  <c r="I42" i="1"/>
  <c r="I41" i="1"/>
  <c r="I40" i="1"/>
  <c r="C7" i="1"/>
  <c r="D7" i="1"/>
  <c r="E7" i="1" l="1"/>
  <c r="O8" i="1"/>
  <c r="O7" i="1"/>
  <c r="D5" i="1" l="1"/>
  <c r="D6" i="1"/>
  <c r="C5" i="1"/>
  <c r="C6" i="1"/>
  <c r="E6" i="1" l="1"/>
  <c r="E5" i="1"/>
  <c r="I37" i="1"/>
  <c r="I35" i="1"/>
  <c r="I33" i="1"/>
  <c r="I36" i="1"/>
  <c r="I34" i="1"/>
  <c r="I31" i="1"/>
  <c r="I29" i="1"/>
  <c r="I27" i="1"/>
  <c r="I25" i="1"/>
  <c r="I23" i="1"/>
  <c r="I21" i="1"/>
  <c r="I19" i="1"/>
  <c r="I17" i="1"/>
  <c r="I14" i="1"/>
  <c r="I12" i="1"/>
  <c r="I10" i="1"/>
  <c r="I7" i="1"/>
  <c r="I9" i="1"/>
  <c r="I13" i="1"/>
  <c r="I11" i="1"/>
  <c r="I30" i="1"/>
  <c r="I28" i="1"/>
  <c r="I26" i="1"/>
  <c r="I24" i="1"/>
  <c r="I22" i="1"/>
  <c r="I20" i="1"/>
  <c r="I18" i="1"/>
  <c r="I8" i="1"/>
  <c r="I15" i="1"/>
  <c r="I5" i="1"/>
  <c r="O6" i="1"/>
  <c r="I6" i="1"/>
  <c r="I16" i="1"/>
  <c r="O5" i="1"/>
  <c r="E8" i="1" l="1"/>
</calcChain>
</file>

<file path=xl/sharedStrings.xml><?xml version="1.0" encoding="utf-8"?>
<sst xmlns="http://schemas.openxmlformats.org/spreadsheetml/2006/main" count="86" uniqueCount="30">
  <si>
    <t>PRODUCTOS</t>
  </si>
  <si>
    <t>CODIGO</t>
  </si>
  <si>
    <t>ENTRADA</t>
  </si>
  <si>
    <t>SALIDA</t>
  </si>
  <si>
    <t>SALDO</t>
  </si>
  <si>
    <t>PROVEEDOR</t>
  </si>
  <si>
    <t>FECHA</t>
  </si>
  <si>
    <t>CANTIDAD</t>
  </si>
  <si>
    <t>SALIDAS</t>
  </si>
  <si>
    <t>NOMBRE</t>
  </si>
  <si>
    <t>VARIOS</t>
  </si>
  <si>
    <t>VARIOS/FRESCOS</t>
  </si>
  <si>
    <t>MIGUEL SANDOVAL</t>
  </si>
  <si>
    <t>MILTON MUÑOZ</t>
  </si>
  <si>
    <t>JHON FREDERIK</t>
  </si>
  <si>
    <t>ROBERTO PEÑA</t>
  </si>
  <si>
    <t>LEONIDAS CRUZ</t>
  </si>
  <si>
    <t>HUGO JAIMES</t>
  </si>
  <si>
    <t>EVELYN VERA</t>
  </si>
  <si>
    <t>BODEGA1</t>
  </si>
  <si>
    <t>BUFALOS</t>
  </si>
  <si>
    <t>ARIEL LAYTON/ LEONIDAS CRUZ</t>
  </si>
  <si>
    <t>YONNY MAURICIO</t>
  </si>
  <si>
    <t>PIELES</t>
  </si>
  <si>
    <t>PIELES FRESCAS</t>
  </si>
  <si>
    <t>PIELES SALADAS</t>
  </si>
  <si>
    <t>TIPO</t>
  </si>
  <si>
    <t>REMISIÓN No.</t>
  </si>
  <si>
    <t>FORMULA No.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</si>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</sst>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1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1" fontId="2" fillId="5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NumberFormat="1" applyFont="1"/>
    <xf numFmtId="0" fontId="1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</cellXfs>
  <cellStyles count="1"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PRODUCTOS" displayName="PRODUCTOS" ref="A4:E7" totalsRowShown="0" headerRowDxfId="27" dataDxfId="25" headerRowBorderDxfId="26" tableBorderDxfId="24">
  <autoFilter ref="A4:E7"/>
  <tableColumns count="5">
    <tableColumn id="1" name="CODIGO" dataDxfId="23"/>
    <tableColumn id="2" name="TIPO" dataDxfId="10"/>
    <tableColumn id="4" name="ENTRADA" dataDxfId="22">
      <calculatedColumnFormula>SUMIF(ENTRADA[CODIGO],PRODUCTOS[[#This Row],[CODIGO]],ENTRADA[CANTIDAD])</calculatedColumnFormula>
    </tableColumn>
    <tableColumn id="5" name="SALIDA" dataDxfId="21">
      <calculatedColumnFormula>SUMIF(SALIDAS[CODIGO],PRODUCTOS[[#This Row],[CODIGO]],SALIDAS[CANTIDAD])</calculatedColumnFormula>
    </tableColumn>
    <tableColumn id="6" name="SALDO" dataDxfId="9">
      <calculatedColumnFormula>PRODUCTOS[ENTRADA]-PRODUCTOS[SALIDA]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ENTRADA" displayName="ENTRADA" ref="G4:K49" totalsRowShown="0" headerRowDxfId="8" dataDxfId="7" headerRowBorderDxfId="5" tableBorderDxfId="6">
  <autoFilter ref="G4:K49"/>
  <tableColumns count="5">
    <tableColumn id="1" name="CODIGO" dataDxfId="4"/>
    <tableColumn id="2" name="FECHA" dataDxfId="3"/>
    <tableColumn id="3" name="TIPO" dataDxfId="2">
      <calculatedColumnFormula>VLOOKUP(ENTRADA[CODIGO],PRODUCTOS[],2,FALSE)</calculatedColumnFormula>
    </tableColumn>
    <tableColumn id="6" name="PROVEEDOR" dataDxfId="1"/>
    <tableColumn id="4" name="CANTIDAD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SALIDAS" displayName="SALIDAS" ref="M4:R8" totalsRowShown="0" headerRowDxfId="20" dataDxfId="18" headerRowBorderDxfId="19" tableBorderDxfId="17">
  <autoFilter ref="M4:R8"/>
  <tableColumns count="6">
    <tableColumn id="1" name="CODIGO" dataDxfId="16"/>
    <tableColumn id="2" name="FECHA" dataDxfId="12"/>
    <tableColumn id="3" name="TIPO" dataDxfId="15">
      <calculatedColumnFormula>VLOOKUP(SALIDAS[CODIGO],PRODUCTOS[],2,FALSE)</calculatedColumnFormula>
    </tableColumn>
    <tableColumn id="6" name="FORMULA No." dataDxfId="11"/>
    <tableColumn id="5" name="REMISIÓN No." dataDxfId="13"/>
    <tableColumn id="4" name="CANTIDAD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6"/>
  <sheetViews>
    <sheetView tabSelected="1" topLeftCell="D1" zoomScale="60" zoomScaleNormal="60" workbookViewId="0">
      <selection activeCell="K46" sqref="K46"/>
    </sheetView>
  </sheetViews>
  <sheetFormatPr baseColWidth="10" defaultRowHeight="16.5" x14ac:dyDescent="0.3"/>
  <cols>
    <col min="1" max="1" width="10.42578125" style="1" customWidth="1"/>
    <col min="2" max="2" width="21.28515625" style="1" customWidth="1"/>
    <col min="3" max="3" width="14.85546875" style="1" customWidth="1"/>
    <col min="4" max="4" width="14.7109375" style="1" customWidth="1"/>
    <col min="5" max="5" width="11.42578125" style="1"/>
    <col min="6" max="6" width="2.5703125" style="4" customWidth="1"/>
    <col min="7" max="7" width="10.42578125" style="3" customWidth="1"/>
    <col min="8" max="8" width="20" style="13" customWidth="1"/>
    <col min="9" max="9" width="24" style="3" customWidth="1"/>
    <col min="10" max="10" width="37.140625" style="3" customWidth="1"/>
    <col min="11" max="11" width="16.28515625" style="3" customWidth="1"/>
    <col min="12" max="12" width="2.7109375" style="4" customWidth="1"/>
    <col min="13" max="13" width="10.42578125" style="3" customWidth="1"/>
    <col min="14" max="14" width="17.85546875" style="13" customWidth="1"/>
    <col min="15" max="15" width="24.42578125" style="3" customWidth="1"/>
    <col min="16" max="16" width="21.85546875" style="3" customWidth="1"/>
    <col min="17" max="17" width="19.42578125" style="3" customWidth="1"/>
    <col min="18" max="18" width="27.7109375" style="3" customWidth="1"/>
    <col min="19" max="20" width="11.42578125" style="1"/>
  </cols>
  <sheetData>
    <row r="2" spans="1:18" x14ac:dyDescent="0.3">
      <c r="A2" s="9" t="s">
        <v>0</v>
      </c>
      <c r="B2" s="9"/>
      <c r="C2" s="9"/>
      <c r="D2" s="9"/>
      <c r="E2" s="9"/>
      <c r="G2" s="9" t="s">
        <v>2</v>
      </c>
      <c r="H2" s="9"/>
      <c r="I2" s="9"/>
      <c r="J2" s="9"/>
      <c r="K2" s="9"/>
      <c r="M2" s="9" t="s">
        <v>8</v>
      </c>
      <c r="N2" s="9"/>
      <c r="O2" s="9"/>
      <c r="P2" s="9"/>
      <c r="Q2" s="9"/>
      <c r="R2" s="9"/>
    </row>
    <row r="4" spans="1:18" x14ac:dyDescent="0.3">
      <c r="A4" s="6" t="s">
        <v>1</v>
      </c>
      <c r="B4" s="6" t="s">
        <v>26</v>
      </c>
      <c r="C4" s="6" t="s">
        <v>2</v>
      </c>
      <c r="D4" s="6" t="s">
        <v>3</v>
      </c>
      <c r="E4" s="6" t="s">
        <v>4</v>
      </c>
      <c r="G4" s="6" t="s">
        <v>1</v>
      </c>
      <c r="H4" s="12" t="s">
        <v>6</v>
      </c>
      <c r="I4" s="6" t="s">
        <v>26</v>
      </c>
      <c r="J4" s="6" t="s">
        <v>5</v>
      </c>
      <c r="K4" s="6" t="s">
        <v>7</v>
      </c>
      <c r="M4" s="6" t="s">
        <v>1</v>
      </c>
      <c r="N4" s="12" t="s">
        <v>6</v>
      </c>
      <c r="O4" s="6" t="s">
        <v>26</v>
      </c>
      <c r="P4" s="6" t="s">
        <v>28</v>
      </c>
      <c r="Q4" s="6" t="s">
        <v>27</v>
      </c>
      <c r="R4" s="6" t="s">
        <v>7</v>
      </c>
    </row>
    <row r="5" spans="1:18" x14ac:dyDescent="0.3">
      <c r="A5" s="2">
        <v>1</v>
      </c>
      <c r="B5" s="1" t="s">
        <v>23</v>
      </c>
      <c r="C5" s="1">
        <f>SUMIF(ENTRADA[CODIGO],PRODUCTOS[[#This Row],[CODIGO]],ENTRADA[CANTIDAD])</f>
        <v>488</v>
      </c>
      <c r="D5" s="1">
        <f>SUMIF(SALIDAS[CODIGO],PRODUCTOS[[#This Row],[CODIGO]],SALIDAS[CANTIDAD])</f>
        <v>0</v>
      </c>
      <c r="E5" s="1">
        <f>PRODUCTOS[ENTRADA]-PRODUCTOS[SALIDA]</f>
        <v>488</v>
      </c>
      <c r="G5" s="3">
        <v>2</v>
      </c>
      <c r="H5" s="13">
        <v>43472</v>
      </c>
      <c r="I5" s="3" t="str">
        <f>VLOOKUP(ENTRADA[CODIGO],PRODUCTOS[],2,FALSE)</f>
        <v>PIELES SALADAS</v>
      </c>
      <c r="J5" s="3" t="s">
        <v>10</v>
      </c>
      <c r="K5" s="3">
        <v>1800</v>
      </c>
      <c r="M5" s="3">
        <v>2</v>
      </c>
      <c r="N5" s="13">
        <v>43477</v>
      </c>
      <c r="O5" s="3" t="str">
        <f>VLOOKUP(SALIDAS[CODIGO],PRODUCTOS[],2,FALSE)</f>
        <v>PIELES SALADAS</v>
      </c>
      <c r="Q5" s="3">
        <v>175</v>
      </c>
      <c r="R5" s="3">
        <v>290</v>
      </c>
    </row>
    <row r="6" spans="1:18" x14ac:dyDescent="0.3">
      <c r="A6" s="2">
        <v>2</v>
      </c>
      <c r="B6" s="1" t="s">
        <v>25</v>
      </c>
      <c r="C6" s="1">
        <f>SUMIF(ENTRADA[CODIGO],PRODUCTOS[[#This Row],[CODIGO]],ENTRADA[CANTIDAD])</f>
        <v>2420</v>
      </c>
      <c r="D6" s="1">
        <f>SUMIF(SALIDAS[CODIGO],PRODUCTOS[[#This Row],[CODIGO]],SALIDAS[CANTIDAD])</f>
        <v>296</v>
      </c>
      <c r="E6" s="1">
        <f>PRODUCTOS[ENTRADA]-PRODUCTOS[SALIDA]</f>
        <v>2124</v>
      </c>
      <c r="G6" s="3">
        <v>2</v>
      </c>
      <c r="H6" s="13">
        <v>43473</v>
      </c>
      <c r="I6" s="3" t="str">
        <f>VLOOKUP(ENTRADA[CODIGO],PRODUCTOS[],2,FALSE)</f>
        <v>PIELES SALADAS</v>
      </c>
      <c r="J6" s="3" t="s">
        <v>10</v>
      </c>
      <c r="K6" s="3">
        <v>234</v>
      </c>
      <c r="M6" s="3">
        <v>2</v>
      </c>
      <c r="N6" s="13">
        <v>43477</v>
      </c>
      <c r="O6" s="3" t="str">
        <f>VLOOKUP(SALIDAS[CODIGO],PRODUCTOS[],2,FALSE)</f>
        <v>PIELES SALADAS</v>
      </c>
      <c r="Q6" s="3">
        <v>176</v>
      </c>
      <c r="R6" s="3">
        <v>6</v>
      </c>
    </row>
    <row r="7" spans="1:18" ht="17.25" customHeight="1" x14ac:dyDescent="0.3">
      <c r="A7" s="2">
        <v>3</v>
      </c>
      <c r="B7" s="1" t="s">
        <v>20</v>
      </c>
      <c r="C7" s="17">
        <f>SUMIF(ENTRADA[CODIGO],PRODUCTOS[[#This Row],[CODIGO]],ENTRADA[CANTIDAD])</f>
        <v>18</v>
      </c>
      <c r="D7" s="17">
        <f>SUMIF(SALIDAS[CODIGO],PRODUCTOS[[#This Row],[CODIGO]],SALIDAS[CANTIDAD])</f>
        <v>18</v>
      </c>
      <c r="E7" s="17">
        <f>PRODUCTOS[ENTRADA]-PRODUCTOS[SALIDA]</f>
        <v>0</v>
      </c>
      <c r="G7" s="3">
        <v>1</v>
      </c>
      <c r="H7" s="13">
        <v>43473</v>
      </c>
      <c r="I7" s="3" t="str">
        <f>VLOOKUP(ENTRADA[CODIGO],PRODUCTOS[],2,FALSE)</f>
        <v>PIELES</v>
      </c>
      <c r="J7" s="3" t="s">
        <v>11</v>
      </c>
      <c r="K7" s="3">
        <v>95</v>
      </c>
      <c r="M7" s="3">
        <v>3</v>
      </c>
      <c r="N7" s="13">
        <v>43482</v>
      </c>
      <c r="O7" s="3" t="str">
        <f>VLOOKUP(SALIDAS[CODIGO],PRODUCTOS[],2,FALSE)</f>
        <v>BUFALOS</v>
      </c>
      <c r="Q7" s="3">
        <v>179</v>
      </c>
      <c r="R7" s="3">
        <v>18</v>
      </c>
    </row>
    <row r="8" spans="1:18" ht="18.75" x14ac:dyDescent="0.3">
      <c r="A8" s="15" t="s">
        <v>29</v>
      </c>
      <c r="B8" s="15"/>
      <c r="C8" s="15"/>
      <c r="D8" s="15"/>
      <c r="E8" s="16">
        <f>SUM(PRODUCTOS[SALDO])</f>
        <v>2612</v>
      </c>
      <c r="G8" s="3">
        <v>1</v>
      </c>
      <c r="H8" s="13">
        <v>43475</v>
      </c>
      <c r="I8" s="3" t="str">
        <f>VLOOKUP(ENTRADA[CODIGO],PRODUCTOS[],2,FALSE)</f>
        <v>PIELES</v>
      </c>
      <c r="J8" s="3" t="s">
        <v>12</v>
      </c>
      <c r="K8" s="18">
        <v>3</v>
      </c>
      <c r="O8" s="3" t="e">
        <f>VLOOKUP(SALIDAS[CODIGO],PRODUCTOS[],2,FALSE)</f>
        <v>#N/A</v>
      </c>
    </row>
    <row r="9" spans="1:18" x14ac:dyDescent="0.3">
      <c r="A9" s="2"/>
      <c r="G9" s="3">
        <v>1</v>
      </c>
      <c r="H9" s="13">
        <v>43475</v>
      </c>
      <c r="I9" s="3" t="str">
        <f>VLOOKUP(ENTRADA[CODIGO],PRODUCTOS[],2,FALSE)</f>
        <v>PIELES</v>
      </c>
      <c r="J9" s="3" t="s">
        <v>13</v>
      </c>
      <c r="K9" s="18">
        <v>19</v>
      </c>
    </row>
    <row r="10" spans="1:18" x14ac:dyDescent="0.3">
      <c r="A10" s="2"/>
      <c r="G10" s="10">
        <v>1</v>
      </c>
      <c r="H10" s="13">
        <v>43475</v>
      </c>
      <c r="I10" s="11" t="str">
        <f>VLOOKUP(ENTRADA[CODIGO],PRODUCTOS[],2,FALSE)</f>
        <v>PIELES</v>
      </c>
      <c r="J10" s="11" t="s">
        <v>14</v>
      </c>
      <c r="K10" s="19">
        <v>3</v>
      </c>
    </row>
    <row r="11" spans="1:18" x14ac:dyDescent="0.3">
      <c r="A11" s="2"/>
      <c r="G11" s="3">
        <v>1</v>
      </c>
      <c r="H11" s="13">
        <v>43475</v>
      </c>
      <c r="I11" s="7" t="str">
        <f>VLOOKUP(ENTRADA[CODIGO],PRODUCTOS[],2,FALSE)</f>
        <v>PIELES</v>
      </c>
      <c r="J11" s="7" t="s">
        <v>15</v>
      </c>
      <c r="K11" s="18">
        <v>1</v>
      </c>
    </row>
    <row r="12" spans="1:18" x14ac:dyDescent="0.3">
      <c r="A12" s="2"/>
      <c r="G12" s="3">
        <v>1</v>
      </c>
      <c r="H12" s="13">
        <v>43475</v>
      </c>
      <c r="I12" s="7" t="str">
        <f>VLOOKUP(ENTRADA[CODIGO],PRODUCTOS[],2,FALSE)</f>
        <v>PIELES</v>
      </c>
      <c r="J12" s="7" t="s">
        <v>16</v>
      </c>
      <c r="K12" s="18">
        <v>22</v>
      </c>
    </row>
    <row r="13" spans="1:18" x14ac:dyDescent="0.3">
      <c r="A13" s="2"/>
      <c r="G13" s="3">
        <v>1</v>
      </c>
      <c r="H13" s="13">
        <v>43475</v>
      </c>
      <c r="I13" s="7" t="str">
        <f>VLOOKUP(ENTRADA[CODIGO],PRODUCTOS[],2,FALSE)</f>
        <v>PIELES</v>
      </c>
      <c r="J13" s="7" t="s">
        <v>17</v>
      </c>
      <c r="K13" s="18">
        <v>55</v>
      </c>
    </row>
    <row r="14" spans="1:18" x14ac:dyDescent="0.3">
      <c r="A14" s="2"/>
      <c r="G14" s="3">
        <v>1</v>
      </c>
      <c r="H14" s="13">
        <v>43475</v>
      </c>
      <c r="I14" s="7" t="str">
        <f>VLOOKUP(ENTRADA[CODIGO],PRODUCTOS[],2,FALSE)</f>
        <v>PIELES</v>
      </c>
      <c r="J14" s="7" t="s">
        <v>18</v>
      </c>
      <c r="K14" s="18">
        <v>1</v>
      </c>
    </row>
    <row r="15" spans="1:18" x14ac:dyDescent="0.3">
      <c r="A15" s="2"/>
      <c r="G15" s="10">
        <v>2</v>
      </c>
      <c r="H15" s="14">
        <v>43477</v>
      </c>
      <c r="I15" s="11" t="str">
        <f>VLOOKUP(ENTRADA[CODIGO],PRODUCTOS[],2,FALSE)</f>
        <v>PIELES SALADAS</v>
      </c>
      <c r="J15" s="11" t="s">
        <v>19</v>
      </c>
      <c r="K15" s="10">
        <v>386</v>
      </c>
    </row>
    <row r="16" spans="1:18" x14ac:dyDescent="0.3">
      <c r="A16" s="2"/>
      <c r="G16" s="10">
        <v>3</v>
      </c>
      <c r="H16" s="14">
        <v>43477</v>
      </c>
      <c r="I16" s="11" t="str">
        <f>VLOOKUP(ENTRADA[CODIGO],PRODUCTOS[],2,FALSE)</f>
        <v>BUFALOS</v>
      </c>
      <c r="J16" s="11" t="s">
        <v>10</v>
      </c>
      <c r="K16" s="10">
        <v>18</v>
      </c>
    </row>
    <row r="17" spans="1:11" x14ac:dyDescent="0.3">
      <c r="A17" s="2"/>
      <c r="G17" s="10">
        <v>1</v>
      </c>
      <c r="H17" s="14">
        <v>43476</v>
      </c>
      <c r="I17" s="11" t="str">
        <f>VLOOKUP(ENTRADA[CODIGO],PRODUCTOS[],2,FALSE)</f>
        <v>PIELES</v>
      </c>
      <c r="J17" s="11" t="s">
        <v>17</v>
      </c>
      <c r="K17" s="19">
        <v>47</v>
      </c>
    </row>
    <row r="18" spans="1:11" x14ac:dyDescent="0.3">
      <c r="A18" s="2"/>
      <c r="G18" s="10">
        <v>1</v>
      </c>
      <c r="H18" s="14">
        <v>43476</v>
      </c>
      <c r="I18" s="11" t="str">
        <f>VLOOKUP(ENTRADA[CODIGO],PRODUCTOS[],2,FALSE)</f>
        <v>PIELES</v>
      </c>
      <c r="J18" s="11" t="s">
        <v>18</v>
      </c>
      <c r="K18" s="19">
        <v>3</v>
      </c>
    </row>
    <row r="19" spans="1:11" x14ac:dyDescent="0.3">
      <c r="A19" s="2"/>
      <c r="G19" s="10">
        <v>1</v>
      </c>
      <c r="H19" s="14">
        <v>43476</v>
      </c>
      <c r="I19" s="11" t="str">
        <f>VLOOKUP(ENTRADA[CODIGO],PRODUCTOS[],2,FALSE)</f>
        <v>PIELES</v>
      </c>
      <c r="J19" s="11" t="s">
        <v>21</v>
      </c>
      <c r="K19" s="19">
        <v>20</v>
      </c>
    </row>
    <row r="20" spans="1:11" x14ac:dyDescent="0.3">
      <c r="A20" s="2"/>
      <c r="G20" s="10">
        <v>1</v>
      </c>
      <c r="H20" s="14">
        <v>43477</v>
      </c>
      <c r="I20" s="11" t="str">
        <f>VLOOKUP(ENTRADA[CODIGO],PRODUCTOS[],2,FALSE)</f>
        <v>PIELES</v>
      </c>
      <c r="J20" s="11" t="s">
        <v>12</v>
      </c>
      <c r="K20" s="19">
        <v>6</v>
      </c>
    </row>
    <row r="21" spans="1:11" x14ac:dyDescent="0.3">
      <c r="A21" s="2"/>
      <c r="G21" s="10">
        <v>1</v>
      </c>
      <c r="H21" s="14">
        <v>43477</v>
      </c>
      <c r="I21" s="11" t="str">
        <f>VLOOKUP(ENTRADA[CODIGO],PRODUCTOS[],2,FALSE)</f>
        <v>PIELES</v>
      </c>
      <c r="J21" s="11" t="s">
        <v>14</v>
      </c>
      <c r="K21" s="19">
        <v>2</v>
      </c>
    </row>
    <row r="22" spans="1:11" x14ac:dyDescent="0.3">
      <c r="A22" s="2"/>
      <c r="G22" s="10">
        <v>1</v>
      </c>
      <c r="H22" s="14">
        <v>43478</v>
      </c>
      <c r="I22" s="11" t="str">
        <f>VLOOKUP(ENTRADA[CODIGO],PRODUCTOS[],2,FALSE)</f>
        <v>PIELES</v>
      </c>
      <c r="J22" s="11" t="s">
        <v>22</v>
      </c>
      <c r="K22" s="19">
        <v>1</v>
      </c>
    </row>
    <row r="23" spans="1:11" x14ac:dyDescent="0.3">
      <c r="A23" s="2"/>
      <c r="G23" s="10">
        <v>1</v>
      </c>
      <c r="H23" s="14">
        <v>43478</v>
      </c>
      <c r="I23" s="11" t="str">
        <f>VLOOKUP(ENTRADA[CODIGO],PRODUCTOS[],2,FALSE)</f>
        <v>PIELES</v>
      </c>
      <c r="J23" s="11" t="s">
        <v>17</v>
      </c>
      <c r="K23" s="19">
        <v>23</v>
      </c>
    </row>
    <row r="24" spans="1:11" x14ac:dyDescent="0.3">
      <c r="A24" s="2"/>
      <c r="G24" s="10">
        <v>1</v>
      </c>
      <c r="H24" s="14">
        <v>43478</v>
      </c>
      <c r="I24" s="11" t="str">
        <f>VLOOKUP(ENTRADA[CODIGO],PRODUCTOS[],2,FALSE)</f>
        <v>PIELES</v>
      </c>
      <c r="J24" s="11" t="s">
        <v>18</v>
      </c>
      <c r="K24" s="19">
        <v>4</v>
      </c>
    </row>
    <row r="25" spans="1:11" x14ac:dyDescent="0.3">
      <c r="A25" s="2"/>
      <c r="G25" s="10">
        <v>1</v>
      </c>
      <c r="H25" s="14">
        <v>43476</v>
      </c>
      <c r="I25" s="11" t="str">
        <f>VLOOKUP(ENTRADA[CODIGO],PRODUCTOS[],2,FALSE)</f>
        <v>PIELES</v>
      </c>
      <c r="J25" s="11" t="s">
        <v>15</v>
      </c>
      <c r="K25" s="19">
        <v>5</v>
      </c>
    </row>
    <row r="26" spans="1:11" x14ac:dyDescent="0.3">
      <c r="A26" s="2"/>
      <c r="G26" s="10">
        <v>1</v>
      </c>
      <c r="H26" s="14">
        <v>43476</v>
      </c>
      <c r="I26" s="11" t="str">
        <f>VLOOKUP(ENTRADA[CODIGO],PRODUCTOS[],2,FALSE)</f>
        <v>PIELES</v>
      </c>
      <c r="J26" s="11" t="s">
        <v>12</v>
      </c>
      <c r="K26" s="19">
        <v>2</v>
      </c>
    </row>
    <row r="27" spans="1:11" x14ac:dyDescent="0.3">
      <c r="A27" s="2"/>
      <c r="G27" s="10">
        <v>1</v>
      </c>
      <c r="H27" s="14">
        <v>43476</v>
      </c>
      <c r="I27" s="11" t="str">
        <f>VLOOKUP(ENTRADA[CODIGO],PRODUCTOS[],2,FALSE)</f>
        <v>PIELES</v>
      </c>
      <c r="J27" s="11" t="s">
        <v>14</v>
      </c>
      <c r="K27" s="19">
        <v>2</v>
      </c>
    </row>
    <row r="28" spans="1:11" x14ac:dyDescent="0.3">
      <c r="A28" s="2"/>
      <c r="G28" s="10">
        <v>1</v>
      </c>
      <c r="H28" s="14">
        <v>43479</v>
      </c>
      <c r="I28" s="11" t="str">
        <f>VLOOKUP(ENTRADA[CODIGO],PRODUCTOS[],2,FALSE)</f>
        <v>PIELES</v>
      </c>
      <c r="J28" s="11" t="s">
        <v>21</v>
      </c>
      <c r="K28" s="19">
        <v>8</v>
      </c>
    </row>
    <row r="29" spans="1:11" x14ac:dyDescent="0.3">
      <c r="A29" s="2"/>
      <c r="G29" s="10">
        <v>1</v>
      </c>
      <c r="H29" s="14">
        <v>43479</v>
      </c>
      <c r="I29" s="11" t="str">
        <f>VLOOKUP(ENTRADA[CODIGO],PRODUCTOS[],2,FALSE)</f>
        <v>PIELES</v>
      </c>
      <c r="J29" s="11" t="s">
        <v>12</v>
      </c>
      <c r="K29" s="19">
        <v>4</v>
      </c>
    </row>
    <row r="30" spans="1:11" x14ac:dyDescent="0.3">
      <c r="A30" s="2"/>
      <c r="G30" s="10">
        <v>1</v>
      </c>
      <c r="H30" s="14">
        <v>43479</v>
      </c>
      <c r="I30" s="11" t="str">
        <f>VLOOKUP(ENTRADA[CODIGO],PRODUCTOS[],2,FALSE)</f>
        <v>PIELES</v>
      </c>
      <c r="J30" s="11" t="s">
        <v>14</v>
      </c>
      <c r="K30" s="19">
        <v>3</v>
      </c>
    </row>
    <row r="31" spans="1:11" x14ac:dyDescent="0.3">
      <c r="A31" s="2"/>
      <c r="G31" s="10">
        <v>1</v>
      </c>
      <c r="H31" s="14">
        <v>43479</v>
      </c>
      <c r="I31" s="11" t="str">
        <f>VLOOKUP(ENTRADA[CODIGO],PRODUCTOS[],2,FALSE)</f>
        <v>PIELES</v>
      </c>
      <c r="J31" s="11" t="s">
        <v>15</v>
      </c>
      <c r="K31" s="19">
        <v>4</v>
      </c>
    </row>
    <row r="32" spans="1:11" x14ac:dyDescent="0.3">
      <c r="A32" s="2"/>
      <c r="G32" s="10">
        <v>1</v>
      </c>
      <c r="H32" s="14">
        <v>43479</v>
      </c>
      <c r="I32" s="11" t="str">
        <f>VLOOKUP(ENTRADA[CODIGO],PRODUCTOS[],2,FALSE)</f>
        <v>PIELES</v>
      </c>
      <c r="J32" s="11" t="s">
        <v>17</v>
      </c>
      <c r="K32" s="19">
        <v>34</v>
      </c>
    </row>
    <row r="33" spans="1:11" x14ac:dyDescent="0.3">
      <c r="A33" s="2"/>
      <c r="G33" s="10">
        <v>1</v>
      </c>
      <c r="H33" s="14">
        <v>43479</v>
      </c>
      <c r="I33" s="11" t="str">
        <f>VLOOKUP(ENTRADA[CODIGO],PRODUCTOS[],2,FALSE)</f>
        <v>PIELES</v>
      </c>
      <c r="J33" s="11" t="s">
        <v>18</v>
      </c>
      <c r="K33" s="19">
        <v>2</v>
      </c>
    </row>
    <row r="34" spans="1:11" x14ac:dyDescent="0.3">
      <c r="A34" s="2"/>
      <c r="G34" s="10">
        <v>1</v>
      </c>
      <c r="H34" s="14">
        <v>43479</v>
      </c>
      <c r="I34" s="11" t="str">
        <f>VLOOKUP(ENTRADA[CODIGO],PRODUCTOS[],2,FALSE)</f>
        <v>PIELES</v>
      </c>
      <c r="J34" s="11" t="s">
        <v>22</v>
      </c>
      <c r="K34" s="19">
        <v>1</v>
      </c>
    </row>
    <row r="35" spans="1:11" x14ac:dyDescent="0.3">
      <c r="A35" s="2"/>
      <c r="G35" s="10">
        <v>1</v>
      </c>
      <c r="H35" s="14">
        <v>43480</v>
      </c>
      <c r="I35" s="11" t="str">
        <f>VLOOKUP(ENTRADA[CODIGO],PRODUCTOS[],2,FALSE)</f>
        <v>PIELES</v>
      </c>
      <c r="J35" s="11" t="s">
        <v>14</v>
      </c>
      <c r="K35" s="19">
        <v>2</v>
      </c>
    </row>
    <row r="36" spans="1:11" x14ac:dyDescent="0.3">
      <c r="A36" s="2"/>
      <c r="G36" s="10">
        <v>1</v>
      </c>
      <c r="H36" s="14">
        <v>43480</v>
      </c>
      <c r="I36" s="11" t="str">
        <f>VLOOKUP(ENTRADA[CODIGO],PRODUCTOS[],2,FALSE)</f>
        <v>PIELES</v>
      </c>
      <c r="J36" s="11" t="s">
        <v>12</v>
      </c>
      <c r="K36" s="19">
        <v>6</v>
      </c>
    </row>
    <row r="37" spans="1:11" x14ac:dyDescent="0.3">
      <c r="A37" s="2"/>
      <c r="G37" s="10">
        <v>1</v>
      </c>
      <c r="H37" s="14">
        <v>43480</v>
      </c>
      <c r="I37" s="11" t="str">
        <f>VLOOKUP(ENTRADA[CODIGO],PRODUCTOS[],2,FALSE)</f>
        <v>PIELES</v>
      </c>
      <c r="J37" s="11" t="s">
        <v>21</v>
      </c>
      <c r="K37" s="19">
        <v>4</v>
      </c>
    </row>
    <row r="38" spans="1:11" x14ac:dyDescent="0.3">
      <c r="A38" s="2"/>
      <c r="G38" s="10">
        <v>1</v>
      </c>
      <c r="H38" s="14">
        <v>43480</v>
      </c>
      <c r="I38" s="11" t="str">
        <f>VLOOKUP(ENTRADA[CODIGO],PRODUCTOS[],2,FALSE)</f>
        <v>PIELES</v>
      </c>
      <c r="J38" s="11" t="s">
        <v>17</v>
      </c>
      <c r="K38" s="19">
        <v>30</v>
      </c>
    </row>
    <row r="39" spans="1:11" x14ac:dyDescent="0.3">
      <c r="A39" s="2"/>
      <c r="G39" s="10">
        <v>1</v>
      </c>
      <c r="H39" s="14">
        <v>43480</v>
      </c>
      <c r="I39" s="11" t="str">
        <f>VLOOKUP(ENTRADA[CODIGO],PRODUCTOS[],2,FALSE)</f>
        <v>PIELES</v>
      </c>
      <c r="J39" s="11" t="s">
        <v>22</v>
      </c>
      <c r="K39" s="19">
        <v>2</v>
      </c>
    </row>
    <row r="40" spans="1:11" x14ac:dyDescent="0.3">
      <c r="A40" s="2"/>
      <c r="G40" s="10">
        <v>1</v>
      </c>
      <c r="H40" s="14">
        <v>43481</v>
      </c>
      <c r="I40" s="11" t="str">
        <f>VLOOKUP(ENTRADA[CODIGO],PRODUCTOS[],2,FALSE)</f>
        <v>PIELES</v>
      </c>
      <c r="J40" s="11" t="s">
        <v>12</v>
      </c>
      <c r="K40" s="19">
        <v>7</v>
      </c>
    </row>
    <row r="41" spans="1:11" x14ac:dyDescent="0.3">
      <c r="A41" s="2"/>
      <c r="G41" s="10">
        <v>1</v>
      </c>
      <c r="H41" s="14">
        <v>43481</v>
      </c>
      <c r="I41" s="11" t="str">
        <f>VLOOKUP(ENTRADA[CODIGO],PRODUCTOS[],2,FALSE)</f>
        <v>PIELES</v>
      </c>
      <c r="J41" s="11" t="s">
        <v>15</v>
      </c>
      <c r="K41" s="19">
        <v>3</v>
      </c>
    </row>
    <row r="42" spans="1:11" x14ac:dyDescent="0.3">
      <c r="A42" s="2"/>
      <c r="G42" s="10">
        <v>1</v>
      </c>
      <c r="H42" s="14">
        <v>43481</v>
      </c>
      <c r="I42" s="11" t="str">
        <f>VLOOKUP(ENTRADA[CODIGO],PRODUCTOS[],2,FALSE)</f>
        <v>PIELES</v>
      </c>
      <c r="J42" s="11" t="s">
        <v>21</v>
      </c>
      <c r="K42" s="19">
        <v>6</v>
      </c>
    </row>
    <row r="43" spans="1:11" x14ac:dyDescent="0.3">
      <c r="A43" s="2"/>
      <c r="G43" s="10">
        <v>1</v>
      </c>
      <c r="H43" s="14">
        <v>43481</v>
      </c>
      <c r="I43" s="11" t="str">
        <f>VLOOKUP(ENTRADA[CODIGO],PRODUCTOS[],2,FALSE)</f>
        <v>PIELES</v>
      </c>
      <c r="J43" s="11" t="s">
        <v>17</v>
      </c>
      <c r="K43" s="19">
        <v>32</v>
      </c>
    </row>
    <row r="44" spans="1:11" x14ac:dyDescent="0.3">
      <c r="A44" s="2"/>
      <c r="G44" s="10">
        <v>1</v>
      </c>
      <c r="H44" s="14">
        <v>43481</v>
      </c>
      <c r="I44" s="11" t="str">
        <f>VLOOKUP(ENTRADA[CODIGO],PRODUCTOS[],2,FALSE)</f>
        <v>PIELES</v>
      </c>
      <c r="J44" s="11" t="s">
        <v>22</v>
      </c>
      <c r="K44" s="19">
        <v>2</v>
      </c>
    </row>
    <row r="45" spans="1:11" x14ac:dyDescent="0.3">
      <c r="A45" s="2"/>
      <c r="G45" s="10">
        <v>1</v>
      </c>
      <c r="H45" s="14"/>
      <c r="I45" s="11" t="str">
        <f>VLOOKUP(ENTRADA[CODIGO],PRODUCTOS[],2,FALSE)</f>
        <v>PIELES</v>
      </c>
      <c r="J45" s="11" t="s">
        <v>14</v>
      </c>
      <c r="K45" s="19">
        <v>3</v>
      </c>
    </row>
    <row r="46" spans="1:11" x14ac:dyDescent="0.3">
      <c r="A46" s="2"/>
      <c r="G46" s="10">
        <v>1</v>
      </c>
      <c r="H46" s="14">
        <v>43482</v>
      </c>
      <c r="I46" s="11" t="str">
        <f>VLOOKUP(ENTRADA[CODIGO],PRODUCTOS[],2,FALSE)</f>
        <v>PIELES</v>
      </c>
      <c r="J46" s="11" t="s">
        <v>12</v>
      </c>
      <c r="K46" s="10">
        <v>7</v>
      </c>
    </row>
    <row r="47" spans="1:11" x14ac:dyDescent="0.3">
      <c r="A47" s="2"/>
      <c r="G47" s="10">
        <v>1</v>
      </c>
      <c r="H47" s="14">
        <v>43482</v>
      </c>
      <c r="I47" s="11" t="str">
        <f>VLOOKUP(ENTRADA[CODIGO],PRODUCTOS[],2,FALSE)</f>
        <v>PIELES</v>
      </c>
      <c r="J47" s="11" t="s">
        <v>21</v>
      </c>
      <c r="K47" s="10">
        <v>8</v>
      </c>
    </row>
    <row r="48" spans="1:11" x14ac:dyDescent="0.3">
      <c r="A48" s="2"/>
      <c r="G48" s="10">
        <v>1</v>
      </c>
      <c r="H48" s="14">
        <v>43482</v>
      </c>
      <c r="I48" s="11" t="str">
        <f>VLOOKUP(ENTRADA[CODIGO],PRODUCTOS[],2,FALSE)</f>
        <v>PIELES</v>
      </c>
      <c r="J48" s="11" t="s">
        <v>15</v>
      </c>
      <c r="K48" s="10">
        <v>3</v>
      </c>
    </row>
    <row r="49" spans="1:11" x14ac:dyDescent="0.3">
      <c r="A49" s="2"/>
      <c r="G49" s="10">
        <v>1</v>
      </c>
      <c r="H49" s="14">
        <v>43482</v>
      </c>
      <c r="I49" s="11" t="str">
        <f>VLOOKUP(ENTRADA[CODIGO],PRODUCTOS[],2,FALSE)</f>
        <v>PIELES</v>
      </c>
      <c r="J49" s="11" t="s">
        <v>14</v>
      </c>
      <c r="K49" s="10">
        <v>3</v>
      </c>
    </row>
    <row r="50" spans="1:11" x14ac:dyDescent="0.3">
      <c r="A50" s="2"/>
    </row>
    <row r="51" spans="1:11" x14ac:dyDescent="0.3">
      <c r="A51" s="2"/>
    </row>
    <row r="52" spans="1:11" x14ac:dyDescent="0.3">
      <c r="A52" s="2"/>
    </row>
    <row r="53" spans="1:11" x14ac:dyDescent="0.3">
      <c r="A53" s="2"/>
    </row>
    <row r="54" spans="1:11" x14ac:dyDescent="0.3">
      <c r="A54" s="2"/>
    </row>
    <row r="55" spans="1:11" x14ac:dyDescent="0.3">
      <c r="A55" s="2"/>
    </row>
    <row r="56" spans="1:11" x14ac:dyDescent="0.3">
      <c r="A56" s="2"/>
    </row>
    <row r="57" spans="1:11" x14ac:dyDescent="0.3">
      <c r="A57" s="2"/>
    </row>
    <row r="58" spans="1:11" x14ac:dyDescent="0.3">
      <c r="A58" s="2"/>
    </row>
    <row r="59" spans="1:11" x14ac:dyDescent="0.3">
      <c r="A59" s="2"/>
    </row>
    <row r="60" spans="1:11" x14ac:dyDescent="0.3">
      <c r="A60" s="2"/>
    </row>
    <row r="61" spans="1:11" x14ac:dyDescent="0.3">
      <c r="A61" s="2"/>
    </row>
    <row r="62" spans="1:11" x14ac:dyDescent="0.3">
      <c r="A62" s="2"/>
    </row>
    <row r="63" spans="1:11" x14ac:dyDescent="0.3">
      <c r="A63" s="2"/>
    </row>
    <row r="64" spans="1:1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x14ac:dyDescent="0.3">
      <c r="A91" s="2"/>
    </row>
    <row r="92" spans="1:1" x14ac:dyDescent="0.3">
      <c r="A92" s="2"/>
    </row>
    <row r="93" spans="1: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</sheetData>
  <mergeCells count="4">
    <mergeCell ref="G2:K2"/>
    <mergeCell ref="A2:E2"/>
    <mergeCell ref="M2:R2"/>
    <mergeCell ref="A8:D8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 PROVEEDORES'!$A$2:$A$14</xm:f>
          </x14:formula1>
          <xm:sqref>J5:J49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G6" sqref="G6"/>
    </sheetView>
  </sheetViews>
  <sheetFormatPr baseColWidth="10" defaultRowHeight="16.5" x14ac:dyDescent="0.3"/>
  <cols>
    <col min="1" max="1" width="31.5703125" style="1" customWidth="1"/>
    <col min="2" max="10" width="11.42578125" style="1"/>
  </cols>
  <sheetData>
    <row r="1" spans="1:1" x14ac:dyDescent="0.3">
      <c r="A1" s="5" t="s">
        <v>9</v>
      </c>
    </row>
    <row r="2" spans="1:1" x14ac:dyDescent="0.3">
      <c r="A2" s="1" t="s">
        <v>21</v>
      </c>
    </row>
    <row r="3" spans="1:1" x14ac:dyDescent="0.3">
      <c r="A3" s="1" t="s">
        <v>19</v>
      </c>
    </row>
    <row r="4" spans="1:1" x14ac:dyDescent="0.3">
      <c r="A4" s="1" t="s">
        <v>20</v>
      </c>
    </row>
    <row r="5" spans="1:1" x14ac:dyDescent="0.3">
      <c r="A5" s="1" t="s">
        <v>18</v>
      </c>
    </row>
    <row r="6" spans="1:1" x14ac:dyDescent="0.3">
      <c r="A6" s="1" t="s">
        <v>17</v>
      </c>
    </row>
    <row r="7" spans="1:1" x14ac:dyDescent="0.3">
      <c r="A7" s="1" t="s">
        <v>14</v>
      </c>
    </row>
    <row r="8" spans="1:1" x14ac:dyDescent="0.3">
      <c r="A8" s="1" t="s">
        <v>16</v>
      </c>
    </row>
    <row r="9" spans="1:1" x14ac:dyDescent="0.3">
      <c r="A9" s="1" t="s">
        <v>12</v>
      </c>
    </row>
    <row r="10" spans="1:1" x14ac:dyDescent="0.3">
      <c r="A10" s="1" t="s">
        <v>13</v>
      </c>
    </row>
    <row r="11" spans="1:1" x14ac:dyDescent="0.3">
      <c r="A11" s="1" t="s">
        <v>15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22</v>
      </c>
    </row>
  </sheetData>
  <sortState ref="A2:A14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baseColWidth="10" defaultRowHeight="16.5" x14ac:dyDescent="0.3"/>
  <cols>
    <col min="1" max="1" width="22.28515625" style="1" customWidth="1"/>
  </cols>
  <sheetData>
    <row r="1" spans="1:1" x14ac:dyDescent="0.3">
      <c r="A1" s="8" t="s">
        <v>23</v>
      </c>
    </row>
    <row r="2" spans="1:1" x14ac:dyDescent="0.3">
      <c r="A2" s="1" t="s">
        <v>24</v>
      </c>
    </row>
    <row r="3" spans="1:1" x14ac:dyDescent="0.3">
      <c r="A3" s="1" t="s">
        <v>25</v>
      </c>
    </row>
    <row r="4" spans="1:1" x14ac:dyDescent="0.3">
      <c r="A4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INV.</vt:lpstr>
      <vt:lpstr>LISTA DE PROVEEDORES</vt:lpstr>
      <vt:lpstr>TIPO DE PIELES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THALIA MANTILLA</cp:lastModifiedBy>
  <dcterms:created xsi:type="dcterms:W3CDTF">2019-01-18T16:57:54Z</dcterms:created>
  <dcterms:modified xsi:type="dcterms:W3CDTF">2019-01-18T21:38:13Z</dcterms:modified>
</cp:coreProperties>
</file>